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Junho.21\"/>
    </mc:Choice>
  </mc:AlternateContent>
  <xr:revisionPtr revIDLastSave="0" documentId="13_ncr:1_{538E679A-B260-41CA-B725-2031465E6A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u Rainha" sheetId="4" r:id="rId1"/>
  </sheets>
  <definedNames>
    <definedName name="_xlnm._FilterDatabase" localSheetId="0" hidden="1">'Pau Rainha'!$A$1:$G$14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4" l="1"/>
</calcChain>
</file>

<file path=xl/sharedStrings.xml><?xml version="1.0" encoding="utf-8"?>
<sst xmlns="http://schemas.openxmlformats.org/spreadsheetml/2006/main" count="55" uniqueCount="32">
  <si>
    <t>Total</t>
  </si>
  <si>
    <t>Data do Pagamento</t>
  </si>
  <si>
    <t>Fornecedor</t>
  </si>
  <si>
    <t>Valor</t>
  </si>
  <si>
    <t>Documento</t>
  </si>
  <si>
    <t>Comentário</t>
  </si>
  <si>
    <t>TANQUES</t>
  </si>
  <si>
    <t>PLANALTO IND. E COM. LTDA</t>
  </si>
  <si>
    <t>PATIO BOA MASSA</t>
  </si>
  <si>
    <t>FRAELI MONTAGEM INDUSTRIUAL</t>
  </si>
  <si>
    <t>CEDISA CENTRAL DE AÇO S/A</t>
  </si>
  <si>
    <t>AÇO</t>
  </si>
  <si>
    <t>10ª PROFORMA - PLANALTO - PR</t>
  </si>
  <si>
    <t>2ª PROFORMA - PLANALTO - PR</t>
  </si>
  <si>
    <t>7ª PROFORMA - PLANALTO - PR</t>
  </si>
  <si>
    <t>PROFORMA 5 - FRAELI - PR</t>
  </si>
  <si>
    <t>PROVOLT TEC. ELETRONICA LTDA</t>
  </si>
  <si>
    <t>NF - 13347 - PROVOLT - PR</t>
  </si>
  <si>
    <t>RETIFICADOR</t>
  </si>
  <si>
    <t>NOVA SMAR S/A</t>
  </si>
  <si>
    <t>INSTRUMENTAÇÃO</t>
  </si>
  <si>
    <t>NF - 19972 - NOVA SMAR - PR</t>
  </si>
  <si>
    <t>NF - 20157 - NOVA SMAR - PR</t>
  </si>
  <si>
    <t>NF 5313 - NOVA SAMAR - PR</t>
  </si>
  <si>
    <t>NF 5314 - NOVA SAMAR - PR</t>
  </si>
  <si>
    <t>NF 5316 - NOVA SAMAR - PR</t>
  </si>
  <si>
    <t>PROFORMA 10 -  MAQ. PIRATININGA - PR</t>
  </si>
  <si>
    <t>MAQUINAS PIRATININGA IND. E COM. S/A</t>
  </si>
  <si>
    <t>PÓRTICOS</t>
  </si>
  <si>
    <t>Tipo</t>
  </si>
  <si>
    <t>Pagamento</t>
  </si>
  <si>
    <t>NF 17947 - CEDISA -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</si>
</sst>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16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15"/>
  <sheetViews>
    <sheetView showGridLines="0" tabSelected="1" zoomScaleNormal="100" workbookViewId="0">
      <pane ySplit="1" topLeftCell="A2" activePane="bottomLeft" state="frozen"/>
      <selection pane="bottomLeft" activeCell="F11" sqref="F11"/>
    </sheetView>
  </sheetViews>
  <sheetFormatPr defaultColWidth="9.1796875" defaultRowHeight="14.5" x14ac:dyDescent="0.35"/>
  <cols>
    <col min="1" max="1" width="2.7265625" style="1" customWidth="1"/>
    <col min="2" max="2" width="18.81640625" style="2" customWidth="1"/>
    <col min="3" max="3" width="42.81640625" style="2" customWidth="1"/>
    <col min="4" max="4" width="20.7265625" style="2" customWidth="1"/>
    <col min="5" max="5" width="36.1796875" style="10" customWidth="1"/>
    <col min="6" max="6" width="30.26953125" style="1" customWidth="1"/>
    <col min="7" max="7" width="15.7265625" style="1" customWidth="1"/>
    <col min="8" max="16383" width="9.1796875" style="1"/>
    <col min="16384" max="16384" width="17.7265625" style="1" customWidth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8" t="s">
        <v>4</v>
      </c>
      <c r="F1" s="4" t="s">
        <v>5</v>
      </c>
      <c r="G1" s="4" t="s">
        <v>29</v>
      </c>
    </row>
    <row r="2" spans="1:7" x14ac:dyDescent="0.35">
      <c r="A2" s="1">
        <v>1</v>
      </c>
      <c r="B2" s="13">
        <v>44362</v>
      </c>
      <c r="C2" s="14" t="s">
        <v>10</v>
      </c>
      <c r="D2" s="15">
        <v>10533.84</v>
      </c>
      <c r="E2" s="16" t="s">
        <v>31</v>
      </c>
      <c r="F2" s="17" t="s">
        <v>11</v>
      </c>
      <c r="G2" s="18" t="s">
        <v>30</v>
      </c>
    </row>
    <row r="3" spans="1:7" x14ac:dyDescent="0.35">
      <c r="A3" s="1">
        <v>2</v>
      </c>
      <c r="B3" s="13">
        <v>44362</v>
      </c>
      <c r="C3" s="14" t="s">
        <v>7</v>
      </c>
      <c r="D3" s="15">
        <v>71920</v>
      </c>
      <c r="E3" s="16" t="s">
        <v>12</v>
      </c>
      <c r="F3" s="17" t="s">
        <v>8</v>
      </c>
      <c r="G3" s="18" t="s">
        <v>30</v>
      </c>
    </row>
    <row r="4" spans="1:7" x14ac:dyDescent="0.35">
      <c r="A4" s="1">
        <v>3</v>
      </c>
      <c r="B4" s="13">
        <v>44362</v>
      </c>
      <c r="C4" s="14" t="s">
        <v>7</v>
      </c>
      <c r="D4" s="15">
        <v>73267.8</v>
      </c>
      <c r="E4" s="16" t="s">
        <v>13</v>
      </c>
      <c r="F4" s="17" t="s">
        <v>8</v>
      </c>
      <c r="G4" s="18" t="s">
        <v>30</v>
      </c>
    </row>
    <row r="5" spans="1:7" x14ac:dyDescent="0.35">
      <c r="A5" s="1">
        <v>4</v>
      </c>
      <c r="B5" s="13">
        <v>44362</v>
      </c>
      <c r="C5" s="14" t="s">
        <v>7</v>
      </c>
      <c r="D5" s="15">
        <v>7320.54</v>
      </c>
      <c r="E5" s="16" t="s">
        <v>14</v>
      </c>
      <c r="F5" s="17" t="s">
        <v>8</v>
      </c>
      <c r="G5" s="18" t="s">
        <v>30</v>
      </c>
    </row>
    <row r="6" spans="1:7" x14ac:dyDescent="0.35">
      <c r="A6" s="1">
        <v>5</v>
      </c>
      <c r="B6" s="13">
        <v>44362</v>
      </c>
      <c r="C6" s="14" t="s">
        <v>9</v>
      </c>
      <c r="D6" s="15">
        <v>8482.34</v>
      </c>
      <c r="E6" s="16" t="s">
        <v>15</v>
      </c>
      <c r="F6" s="17" t="s">
        <v>6</v>
      </c>
      <c r="G6" s="18" t="s">
        <v>30</v>
      </c>
    </row>
    <row r="7" spans="1:7" x14ac:dyDescent="0.35">
      <c r="A7" s="1">
        <v>6</v>
      </c>
      <c r="B7" s="13">
        <v>44362</v>
      </c>
      <c r="C7" s="14" t="s">
        <v>16</v>
      </c>
      <c r="D7" s="15">
        <v>74577.06</v>
      </c>
      <c r="E7" s="16" t="s">
        <v>17</v>
      </c>
      <c r="F7" s="17" t="s">
        <v>18</v>
      </c>
      <c r="G7" s="18" t="s">
        <v>30</v>
      </c>
    </row>
    <row r="8" spans="1:7" x14ac:dyDescent="0.35">
      <c r="A8" s="1">
        <v>7</v>
      </c>
      <c r="B8" s="13">
        <v>44362</v>
      </c>
      <c r="C8" s="14" t="s">
        <v>19</v>
      </c>
      <c r="D8" s="15">
        <v>36468.92</v>
      </c>
      <c r="E8" s="16" t="s">
        <v>21</v>
      </c>
      <c r="F8" s="17" t="s">
        <v>20</v>
      </c>
      <c r="G8" s="18" t="s">
        <v>30</v>
      </c>
    </row>
    <row r="9" spans="1:7" x14ac:dyDescent="0.35">
      <c r="A9" s="1">
        <v>8</v>
      </c>
      <c r="B9" s="13">
        <v>44362</v>
      </c>
      <c r="C9" s="14" t="s">
        <v>19</v>
      </c>
      <c r="D9" s="15">
        <v>4580.82</v>
      </c>
      <c r="E9" s="16" t="s">
        <v>22</v>
      </c>
      <c r="F9" s="17" t="s">
        <v>20</v>
      </c>
      <c r="G9" s="18" t="s">
        <v>30</v>
      </c>
    </row>
    <row r="10" spans="1:7" x14ac:dyDescent="0.35">
      <c r="A10" s="1">
        <v>9</v>
      </c>
      <c r="B10" s="13">
        <v>44362</v>
      </c>
      <c r="C10" s="14" t="s">
        <v>19</v>
      </c>
      <c r="D10" s="15">
        <v>45.11</v>
      </c>
      <c r="E10" s="16" t="s">
        <v>23</v>
      </c>
      <c r="F10" s="17" t="s">
        <v>20</v>
      </c>
      <c r="G10" s="18" t="s">
        <v>30</v>
      </c>
    </row>
    <row r="11" spans="1:7" x14ac:dyDescent="0.35">
      <c r="A11" s="1">
        <v>10</v>
      </c>
      <c r="B11" s="13">
        <v>44362</v>
      </c>
      <c r="C11" s="14" t="s">
        <v>19</v>
      </c>
      <c r="D11" s="15">
        <v>45.11</v>
      </c>
      <c r="E11" s="16" t="s">
        <v>24</v>
      </c>
      <c r="F11" s="17" t="s">
        <v>20</v>
      </c>
      <c r="G11" s="18" t="s">
        <v>30</v>
      </c>
    </row>
    <row r="12" spans="1:7" x14ac:dyDescent="0.35">
      <c r="A12" s="1">
        <v>11</v>
      </c>
      <c r="B12" s="13">
        <v>44362</v>
      </c>
      <c r="C12" s="14" t="s">
        <v>19</v>
      </c>
      <c r="D12" s="15">
        <v>45.11</v>
      </c>
      <c r="E12" s="16" t="s">
        <v>25</v>
      </c>
      <c r="F12" s="17" t="s">
        <v>20</v>
      </c>
      <c r="G12" s="18" t="s">
        <v>30</v>
      </c>
    </row>
    <row r="13" spans="1:7" s="7" customFormat="1" x14ac:dyDescent="0.35">
      <c r="A13" s="1">
        <v>12</v>
      </c>
      <c r="B13" s="13">
        <v>44362</v>
      </c>
      <c r="C13" s="19" t="s">
        <v>27</v>
      </c>
      <c r="D13" s="15">
        <v>104430.2</v>
      </c>
      <c r="E13" s="12" t="s">
        <v>26</v>
      </c>
      <c r="F13" s="20" t="s">
        <v>28</v>
      </c>
      <c r="G13" s="18" t="s">
        <v>30</v>
      </c>
    </row>
    <row r="14" spans="1:7" s="5" customFormat="1" x14ac:dyDescent="0.35">
      <c r="B14" s="11" t="s">
        <v>0</v>
      </c>
      <c r="C14" s="3"/>
      <c r="D14" s="6">
        <f>SUM(D2:D13)</f>
        <v>391716.85</v>
      </c>
      <c r="E14" s="9"/>
    </row>
    <row r="15" spans="1:7" x14ac:dyDescent="0.35">
      <c r="B15" s="11"/>
      <c r="C15" s="3"/>
      <c r="D15" s="6"/>
    </row>
  </sheetData>
  <autoFilter ref="A1:G14" xr:uid="{5B5CA738-9F9A-4945-8440-8DC278EA05FE}"/>
  <sortState xmlns:xlrd2="http://schemas.microsoft.com/office/spreadsheetml/2017/richdata2" ref="B2:F15">
    <sortCondition ref="B1:B15"/>
  </sortState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2021-06-14T17:46:24Z</dcterms:modified>
</cp:coreProperties>
</file>